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640"/>
  </bookViews>
  <sheets>
    <sheet name="Краснознаменская" sheetId="1" r:id="rId1"/>
  </sheets>
  <definedNames>
    <definedName name="Print_Titles" localSheetId="0">Краснознаменская!$15:$15</definedName>
    <definedName name="_xlnm.Print_Titles" localSheetId="0">Краснознаменская!$15:$15</definedName>
  </definedNames>
  <calcPr calcId="145621"/>
</workbook>
</file>

<file path=xl/calcChain.xml><?xml version="1.0" encoding="utf-8"?>
<calcChain xmlns="http://schemas.openxmlformats.org/spreadsheetml/2006/main">
  <c r="H44" i="1" l="1"/>
  <c r="D33" i="1"/>
  <c r="H32" i="1"/>
  <c r="H26" i="1"/>
  <c r="H47" i="1"/>
  <c r="D47" i="1" s="1"/>
  <c r="G20" i="1" l="1"/>
  <c r="G35" i="1" s="1"/>
  <c r="H31" i="1"/>
  <c r="H30" i="1"/>
  <c r="H29" i="1"/>
  <c r="H28" i="1"/>
  <c r="H27" i="1"/>
  <c r="H25" i="1"/>
  <c r="H24" i="1"/>
  <c r="H23" i="1"/>
  <c r="H22" i="1"/>
  <c r="H33" i="1" s="1"/>
  <c r="H18" i="1"/>
  <c r="H17" i="1"/>
  <c r="D20" i="1"/>
  <c r="G37" i="1" l="1"/>
  <c r="G39" i="1" s="1"/>
  <c r="G41" i="1" s="1"/>
  <c r="G43" i="1" s="1"/>
  <c r="G44" i="1" s="1"/>
  <c r="D35" i="1"/>
  <c r="H20" i="1"/>
  <c r="H35" i="1" l="1"/>
  <c r="H37" i="1" s="1"/>
  <c r="D37" i="1"/>
  <c r="H39" i="1"/>
  <c r="H41" i="1" s="1"/>
  <c r="H45" i="1" s="1"/>
  <c r="G45" i="1"/>
  <c r="D39" i="1" l="1"/>
  <c r="D41" i="1" s="1"/>
  <c r="D43" i="1" s="1"/>
  <c r="D44" i="1" l="1"/>
  <c r="D45" i="1"/>
</calcChain>
</file>

<file path=xl/sharedStrings.xml><?xml version="1.0" encoding="utf-8"?>
<sst xmlns="http://schemas.openxmlformats.org/spreadsheetml/2006/main" count="58" uniqueCount="58">
  <si>
    <t xml:space="preserve">СВОДНЫЙ СМЕТНЫЙ РАСЧЕТ СТОИМОСТИ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</si>
  <si>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</si>
  <si>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</si>
  <si>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</si>
  <si>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</si>
  <si>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</si>
  <si>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</si>
  <si>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</si>
  <si>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</si>
  <si>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</si>
  <si>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</si>
  <si>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</si>
  <si>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</si>
  <si>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</si>
  <si>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</si>
  <si>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</si>
  <si>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</si>
  <si>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</si>
  <si>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</si>
  <si>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</si>
  <si>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</si>
  <si>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</si>
  <si>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</si>
  <si>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</si>
  <si>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</si>
  <si>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02-06</t>
  </si>
  <si>
    <t>Земляные работы  Примыкания и  пересечения</t>
  </si>
  <si>
    <t>02-07</t>
  </si>
  <si>
    <t>Дорожная одежда. Примыкания и  пересечения</t>
  </si>
  <si>
    <t>02-08</t>
  </si>
  <si>
    <t>Укрепительные работы Примыкания и  пересечения</t>
  </si>
  <si>
    <t>02-09</t>
  </si>
  <si>
    <t>02-10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</si>
  <si>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</si>
  <si>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</si>
  <si>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</si>
  <si>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</si>
  <si>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</si>
  <si>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</si>
  <si>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</si>
  <si>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</si>
  <si>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</si>
  <si>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</si>
  <si>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</si>
  <si>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</si>
  <si>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</si>
  <si>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</si>
  <si>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</si>
  <si>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Сметная стоимость руб.</t>
  </si>
  <si>
    <t>Общая сметная стоимость, руб.</t>
  </si>
  <si>
    <t>в т.ч. возвратные суммы от разборки материалов без учета НДС - ЛС 01-01</t>
  </si>
  <si>
    <t>02-05</t>
  </si>
  <si>
    <t>Переустройство водопроводных колодцев</t>
  </si>
  <si>
    <t>02-11</t>
  </si>
  <si>
    <t>Благоустройство территории</t>
  </si>
  <si>
    <t>Земляные работы   Благоустройство территории</t>
  </si>
  <si>
    <t>Дорожная одежда. Благоустройство территории.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</si>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</sst>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4" fontId="5" fillId="0" borderId="0" xfId="0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H49"/>
  <sheetViews>
    <sheetView showGridLines="0" tabSelected="1" workbookViewId="0">
      <selection activeCell="K14" sqref="K14"/>
    </sheetView>
  </sheetViews>
  <sheetFormatPr defaultRowHeight="12.75" x14ac:dyDescent="0.2"/>
  <cols>
    <col min="1" max="1" width="5" style="3" customWidth="1"/>
    <col min="2" max="2" width="19.28515625" style="1" customWidth="1"/>
    <col min="3" max="3" width="51.28515625" style="1" customWidth="1"/>
    <col min="4" max="4" width="14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2"/>
  </cols>
  <sheetData>
    <row r="4" spans="1:8" x14ac:dyDescent="0.2">
      <c r="A4" s="5"/>
      <c r="B4" s="6"/>
      <c r="C4" s="6"/>
      <c r="D4" s="7"/>
      <c r="E4" s="7"/>
      <c r="F4" s="7"/>
      <c r="G4" s="8"/>
      <c r="H4" s="8"/>
    </row>
    <row r="5" spans="1:8" x14ac:dyDescent="0.2">
      <c r="A5" s="21" t="s">
        <v>0</v>
      </c>
      <c r="B5" s="21"/>
      <c r="C5" s="21"/>
      <c r="D5" s="21"/>
      <c r="E5" s="21"/>
      <c r="F5" s="21"/>
      <c r="G5" s="21"/>
      <c r="H5" s="21"/>
    </row>
    <row r="6" spans="1:8" x14ac:dyDescent="0.2">
      <c r="A6" s="21"/>
      <c r="B6" s="21"/>
      <c r="C6" s="21"/>
      <c r="D6" s="21"/>
      <c r="E6" s="21"/>
      <c r="F6" s="21"/>
      <c r="G6" s="21"/>
      <c r="H6" s="21"/>
    </row>
    <row r="7" spans="1:8" ht="30.75" customHeight="1" x14ac:dyDescent="0.2">
      <c r="A7" s="22" t="s">
        <v>57</v>
      </c>
      <c r="B7" s="22"/>
      <c r="C7" s="22"/>
      <c r="D7" s="22"/>
      <c r="E7" s="22"/>
      <c r="F7" s="22"/>
      <c r="G7" s="22"/>
      <c r="H7" s="22"/>
    </row>
    <row r="8" spans="1:8" x14ac:dyDescent="0.2">
      <c r="A8" s="23" t="s">
        <v>1</v>
      </c>
      <c r="B8" s="23"/>
      <c r="C8" s="23"/>
      <c r="D8" s="23"/>
      <c r="E8" s="23"/>
      <c r="F8" s="23"/>
      <c r="G8" s="23"/>
      <c r="H8" s="23"/>
    </row>
    <row r="9" spans="1:8" x14ac:dyDescent="0.2">
      <c r="A9" s="23"/>
      <c r="B9" s="23"/>
      <c r="C9" s="23"/>
      <c r="D9" s="23"/>
      <c r="E9" s="23"/>
      <c r="F9" s="23"/>
      <c r="G9" s="23"/>
      <c r="H9" s="23"/>
    </row>
    <row r="10" spans="1:8" x14ac:dyDescent="0.2">
      <c r="A10" s="23"/>
      <c r="B10" s="23"/>
      <c r="C10" s="23"/>
      <c r="D10" s="23"/>
      <c r="E10" s="23"/>
      <c r="F10" s="23"/>
      <c r="G10" s="23"/>
      <c r="H10" s="23"/>
    </row>
    <row r="11" spans="1:8" ht="12.75" customHeight="1" x14ac:dyDescent="0.2">
      <c r="A11" s="26" t="s">
        <v>2</v>
      </c>
      <c r="B11" s="27" t="s">
        <v>3</v>
      </c>
      <c r="C11" s="27" t="s">
        <v>4</v>
      </c>
      <c r="D11" s="28" t="s">
        <v>48</v>
      </c>
      <c r="E11" s="28"/>
      <c r="F11" s="28"/>
      <c r="G11" s="28"/>
      <c r="H11" s="32" t="s">
        <v>49</v>
      </c>
    </row>
    <row r="12" spans="1:8" x14ac:dyDescent="0.2">
      <c r="A12" s="26"/>
      <c r="B12" s="27"/>
      <c r="C12" s="27"/>
      <c r="D12" s="32" t="s">
        <v>5</v>
      </c>
      <c r="E12" s="32" t="s">
        <v>6</v>
      </c>
      <c r="F12" s="32" t="s">
        <v>7</v>
      </c>
      <c r="G12" s="32" t="s">
        <v>8</v>
      </c>
      <c r="H12" s="32"/>
    </row>
    <row r="13" spans="1:8" x14ac:dyDescent="0.2">
      <c r="A13" s="26"/>
      <c r="B13" s="27"/>
      <c r="C13" s="27"/>
      <c r="D13" s="32"/>
      <c r="E13" s="32"/>
      <c r="F13" s="32"/>
      <c r="G13" s="32"/>
      <c r="H13" s="32"/>
    </row>
    <row r="14" spans="1:8" x14ac:dyDescent="0.2">
      <c r="A14" s="26"/>
      <c r="B14" s="27"/>
      <c r="C14" s="27"/>
      <c r="D14" s="32"/>
      <c r="E14" s="32"/>
      <c r="F14" s="32"/>
      <c r="G14" s="32"/>
      <c r="H14" s="32"/>
    </row>
    <row r="15" spans="1:8" x14ac:dyDescent="0.2">
      <c r="A15" s="9">
        <v>1</v>
      </c>
      <c r="B15" s="10">
        <v>2</v>
      </c>
      <c r="C15" s="10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</row>
    <row r="16" spans="1:8" x14ac:dyDescent="0.2">
      <c r="A16" s="29" t="s">
        <v>9</v>
      </c>
      <c r="B16" s="30"/>
      <c r="C16" s="30"/>
      <c r="D16" s="31"/>
      <c r="E16" s="31"/>
      <c r="F16" s="31"/>
      <c r="G16" s="31"/>
      <c r="H16" s="31"/>
    </row>
    <row r="17" spans="1:8" x14ac:dyDescent="0.2">
      <c r="A17" s="12">
        <v>1</v>
      </c>
      <c r="B17" s="13" t="s">
        <v>10</v>
      </c>
      <c r="C17" s="13" t="s">
        <v>11</v>
      </c>
      <c r="D17" s="14"/>
      <c r="E17" s="14"/>
      <c r="F17" s="14"/>
      <c r="G17" s="15">
        <v>17008.28</v>
      </c>
      <c r="H17" s="15">
        <f>G17</f>
        <v>17008.28</v>
      </c>
    </row>
    <row r="18" spans="1:8" x14ac:dyDescent="0.2">
      <c r="A18" s="12">
        <v>2</v>
      </c>
      <c r="B18" s="13" t="s">
        <v>12</v>
      </c>
      <c r="C18" s="13" t="s">
        <v>13</v>
      </c>
      <c r="D18" s="15">
        <v>1229896.32</v>
      </c>
      <c r="E18" s="14"/>
      <c r="F18" s="14"/>
      <c r="G18" s="14"/>
      <c r="H18" s="15">
        <f>D18</f>
        <v>1229896.32</v>
      </c>
    </row>
    <row r="19" spans="1:8" x14ac:dyDescent="0.2">
      <c r="A19" s="16">
        <v>15</v>
      </c>
      <c r="B19" s="17"/>
      <c r="C19" s="18" t="s">
        <v>14</v>
      </c>
      <c r="D19" s="19">
        <v>964.33</v>
      </c>
      <c r="E19" s="14"/>
      <c r="F19" s="14"/>
      <c r="G19" s="14"/>
      <c r="H19" s="19">
        <v>964.33</v>
      </c>
    </row>
    <row r="20" spans="1:8" ht="15" customHeight="1" x14ac:dyDescent="0.2">
      <c r="A20" s="20"/>
      <c r="B20" s="24" t="s">
        <v>15</v>
      </c>
      <c r="C20" s="25"/>
      <c r="D20" s="15">
        <f>D18</f>
        <v>1229896.32</v>
      </c>
      <c r="E20" s="14"/>
      <c r="F20" s="14"/>
      <c r="G20" s="15">
        <f>G17</f>
        <v>17008.28</v>
      </c>
      <c r="H20" s="15">
        <f>H17+H18</f>
        <v>1246904.6000000001</v>
      </c>
    </row>
    <row r="21" spans="1:8" x14ac:dyDescent="0.2">
      <c r="A21" s="29" t="s">
        <v>16</v>
      </c>
      <c r="B21" s="30"/>
      <c r="C21" s="30"/>
      <c r="D21" s="31"/>
      <c r="E21" s="31"/>
      <c r="F21" s="31"/>
      <c r="G21" s="31"/>
      <c r="H21" s="31"/>
    </row>
    <row r="22" spans="1:8" x14ac:dyDescent="0.2">
      <c r="A22" s="12">
        <v>3</v>
      </c>
      <c r="B22" s="13" t="s">
        <v>17</v>
      </c>
      <c r="C22" s="13" t="s">
        <v>18</v>
      </c>
      <c r="D22" s="15">
        <v>1693864.12</v>
      </c>
      <c r="E22" s="14"/>
      <c r="F22" s="14"/>
      <c r="G22" s="14"/>
      <c r="H22" s="15">
        <f t="shared" ref="H22:H32" si="0">D22</f>
        <v>1693864.12</v>
      </c>
    </row>
    <row r="23" spans="1:8" x14ac:dyDescent="0.2">
      <c r="A23" s="12">
        <v>4</v>
      </c>
      <c r="B23" s="13" t="s">
        <v>19</v>
      </c>
      <c r="C23" s="13" t="s">
        <v>20</v>
      </c>
      <c r="D23" s="15">
        <v>1101424.44</v>
      </c>
      <c r="E23" s="14"/>
      <c r="F23" s="14"/>
      <c r="G23" s="14"/>
      <c r="H23" s="15">
        <f t="shared" si="0"/>
        <v>1101424.44</v>
      </c>
    </row>
    <row r="24" spans="1:8" x14ac:dyDescent="0.2">
      <c r="A24" s="12">
        <v>5</v>
      </c>
      <c r="B24" s="13" t="s">
        <v>21</v>
      </c>
      <c r="C24" s="13" t="s">
        <v>22</v>
      </c>
      <c r="D24" s="15">
        <v>19862635.91</v>
      </c>
      <c r="E24" s="14"/>
      <c r="F24" s="14"/>
      <c r="G24" s="14"/>
      <c r="H24" s="15">
        <f t="shared" si="0"/>
        <v>19862635.91</v>
      </c>
    </row>
    <row r="25" spans="1:8" x14ac:dyDescent="0.2">
      <c r="A25" s="12">
        <v>6</v>
      </c>
      <c r="B25" s="13" t="s">
        <v>23</v>
      </c>
      <c r="C25" s="13" t="s">
        <v>24</v>
      </c>
      <c r="D25" s="15">
        <v>385758.11</v>
      </c>
      <c r="E25" s="14"/>
      <c r="F25" s="14"/>
      <c r="G25" s="14"/>
      <c r="H25" s="15">
        <f t="shared" si="0"/>
        <v>385758.11</v>
      </c>
    </row>
    <row r="26" spans="1:8" x14ac:dyDescent="0.2">
      <c r="A26" s="12">
        <v>7</v>
      </c>
      <c r="B26" s="13" t="s">
        <v>51</v>
      </c>
      <c r="C26" s="13" t="s">
        <v>52</v>
      </c>
      <c r="D26" s="15">
        <v>871067.29</v>
      </c>
      <c r="E26" s="14"/>
      <c r="F26" s="14"/>
      <c r="G26" s="14"/>
      <c r="H26" s="15">
        <f>D26</f>
        <v>871067.29</v>
      </c>
    </row>
    <row r="27" spans="1:8" x14ac:dyDescent="0.2">
      <c r="A27" s="12">
        <v>8</v>
      </c>
      <c r="B27" s="13" t="s">
        <v>25</v>
      </c>
      <c r="C27" s="13" t="s">
        <v>26</v>
      </c>
      <c r="D27" s="15">
        <v>277446.99</v>
      </c>
      <c r="E27" s="14"/>
      <c r="F27" s="14"/>
      <c r="G27" s="14"/>
      <c r="H27" s="15">
        <f t="shared" si="0"/>
        <v>277446.99</v>
      </c>
    </row>
    <row r="28" spans="1:8" x14ac:dyDescent="0.2">
      <c r="A28" s="12">
        <v>9</v>
      </c>
      <c r="B28" s="13" t="s">
        <v>27</v>
      </c>
      <c r="C28" s="13" t="s">
        <v>28</v>
      </c>
      <c r="D28" s="15">
        <v>2165149.98</v>
      </c>
      <c r="E28" s="14"/>
      <c r="F28" s="14"/>
      <c r="G28" s="14"/>
      <c r="H28" s="15">
        <f t="shared" si="0"/>
        <v>2165149.98</v>
      </c>
    </row>
    <row r="29" spans="1:8" x14ac:dyDescent="0.2">
      <c r="A29" s="12">
        <v>10</v>
      </c>
      <c r="B29" s="13" t="s">
        <v>29</v>
      </c>
      <c r="C29" s="13" t="s">
        <v>30</v>
      </c>
      <c r="D29" s="15">
        <v>33571.22</v>
      </c>
      <c r="E29" s="14"/>
      <c r="F29" s="14"/>
      <c r="G29" s="14"/>
      <c r="H29" s="15">
        <f t="shared" si="0"/>
        <v>33571.22</v>
      </c>
    </row>
    <row r="30" spans="1:8" x14ac:dyDescent="0.2">
      <c r="A30" s="12">
        <v>11</v>
      </c>
      <c r="B30" s="13" t="s">
        <v>31</v>
      </c>
      <c r="C30" s="13" t="s">
        <v>55</v>
      </c>
      <c r="D30" s="15">
        <v>92440.27</v>
      </c>
      <c r="E30" s="14"/>
      <c r="F30" s="14"/>
      <c r="G30" s="14"/>
      <c r="H30" s="15">
        <f t="shared" si="0"/>
        <v>92440.27</v>
      </c>
    </row>
    <row r="31" spans="1:8" x14ac:dyDescent="0.2">
      <c r="A31" s="12">
        <v>12</v>
      </c>
      <c r="B31" s="13" t="s">
        <v>32</v>
      </c>
      <c r="C31" s="13" t="s">
        <v>56</v>
      </c>
      <c r="D31" s="15">
        <v>5492927.6699999999</v>
      </c>
      <c r="E31" s="14"/>
      <c r="F31" s="14"/>
      <c r="G31" s="14"/>
      <c r="H31" s="15">
        <f t="shared" si="0"/>
        <v>5492927.6699999999</v>
      </c>
    </row>
    <row r="32" spans="1:8" x14ac:dyDescent="0.2">
      <c r="A32" s="12">
        <v>13</v>
      </c>
      <c r="B32" s="13" t="s">
        <v>53</v>
      </c>
      <c r="C32" s="13" t="s">
        <v>54</v>
      </c>
      <c r="D32" s="15">
        <v>1782906.71</v>
      </c>
      <c r="E32" s="14"/>
      <c r="F32" s="14"/>
      <c r="G32" s="14"/>
      <c r="H32" s="15">
        <f t="shared" si="0"/>
        <v>1782906.71</v>
      </c>
    </row>
    <row r="33" spans="1:8" ht="15" customHeight="1" x14ac:dyDescent="0.2">
      <c r="A33" s="20"/>
      <c r="B33" s="24" t="s">
        <v>33</v>
      </c>
      <c r="C33" s="25"/>
      <c r="D33" s="15">
        <f>SUM(D22:D32)</f>
        <v>33759192.709999993</v>
      </c>
      <c r="E33" s="14"/>
      <c r="F33" s="14"/>
      <c r="G33" s="14"/>
      <c r="H33" s="15">
        <f>H22+H23+H24+H25+H26+H27+H28+H29+H30+H31+H32</f>
        <v>33759192.709999993</v>
      </c>
    </row>
    <row r="34" spans="1:8" x14ac:dyDescent="0.2">
      <c r="A34" s="29" t="s">
        <v>34</v>
      </c>
      <c r="B34" s="30"/>
      <c r="C34" s="30"/>
      <c r="D34" s="31"/>
      <c r="E34" s="31"/>
      <c r="F34" s="31"/>
      <c r="G34" s="31"/>
      <c r="H34" s="31"/>
    </row>
    <row r="35" spans="1:8" x14ac:dyDescent="0.2">
      <c r="A35" s="20"/>
      <c r="B35" s="24" t="s">
        <v>35</v>
      </c>
      <c r="C35" s="25"/>
      <c r="D35" s="15">
        <f>D20+D33</f>
        <v>34989089.029999994</v>
      </c>
      <c r="E35" s="14"/>
      <c r="F35" s="14"/>
      <c r="G35" s="15">
        <f>G20</f>
        <v>17008.28</v>
      </c>
      <c r="H35" s="15">
        <f>D35+G35</f>
        <v>35006097.309999995</v>
      </c>
    </row>
    <row r="36" spans="1:8" x14ac:dyDescent="0.2">
      <c r="A36" s="29" t="s">
        <v>36</v>
      </c>
      <c r="B36" s="30"/>
      <c r="C36" s="30"/>
      <c r="D36" s="31"/>
      <c r="E36" s="31"/>
      <c r="F36" s="31"/>
      <c r="G36" s="31"/>
      <c r="H36" s="31"/>
    </row>
    <row r="37" spans="1:8" x14ac:dyDescent="0.2">
      <c r="A37" s="20"/>
      <c r="B37" s="24" t="s">
        <v>37</v>
      </c>
      <c r="C37" s="30"/>
      <c r="D37" s="15">
        <f>D35</f>
        <v>34989089.029999994</v>
      </c>
      <c r="E37" s="14"/>
      <c r="F37" s="14"/>
      <c r="G37" s="15">
        <f>G35</f>
        <v>17008.28</v>
      </c>
      <c r="H37" s="15">
        <f>H35</f>
        <v>35006097.309999995</v>
      </c>
    </row>
    <row r="38" spans="1:8" x14ac:dyDescent="0.2">
      <c r="A38" s="29" t="s">
        <v>38</v>
      </c>
      <c r="B38" s="30"/>
      <c r="C38" s="30"/>
      <c r="D38" s="31"/>
      <c r="E38" s="31"/>
      <c r="F38" s="31"/>
      <c r="G38" s="31"/>
      <c r="H38" s="31"/>
    </row>
    <row r="39" spans="1:8" x14ac:dyDescent="0.2">
      <c r="A39" s="20"/>
      <c r="B39" s="24" t="s">
        <v>39</v>
      </c>
      <c r="C39" s="25"/>
      <c r="D39" s="15">
        <f>D37</f>
        <v>34989089.029999994</v>
      </c>
      <c r="E39" s="14"/>
      <c r="F39" s="14"/>
      <c r="G39" s="15">
        <f>G37</f>
        <v>17008.28</v>
      </c>
      <c r="H39" s="15">
        <f>H37</f>
        <v>35006097.309999995</v>
      </c>
    </row>
    <row r="40" spans="1:8" x14ac:dyDescent="0.2">
      <c r="A40" s="29" t="s">
        <v>40</v>
      </c>
      <c r="B40" s="30"/>
      <c r="C40" s="30"/>
      <c r="D40" s="31"/>
      <c r="E40" s="31"/>
      <c r="F40" s="31"/>
      <c r="G40" s="31"/>
      <c r="H40" s="31"/>
    </row>
    <row r="41" spans="1:8" x14ac:dyDescent="0.2">
      <c r="A41" s="20"/>
      <c r="B41" s="24" t="s">
        <v>41</v>
      </c>
      <c r="C41" s="25"/>
      <c r="D41" s="15">
        <f>D39</f>
        <v>34989089.029999994</v>
      </c>
      <c r="E41" s="14"/>
      <c r="F41" s="14"/>
      <c r="G41" s="15">
        <f>G39</f>
        <v>17008.28</v>
      </c>
      <c r="H41" s="15">
        <f>H39</f>
        <v>35006097.309999995</v>
      </c>
    </row>
    <row r="42" spans="1:8" x14ac:dyDescent="0.2">
      <c r="A42" s="29" t="s">
        <v>42</v>
      </c>
      <c r="B42" s="30"/>
      <c r="C42" s="30"/>
      <c r="D42" s="31"/>
      <c r="E42" s="31"/>
      <c r="F42" s="31"/>
      <c r="G42" s="31"/>
      <c r="H42" s="31"/>
    </row>
    <row r="43" spans="1:8" ht="102" x14ac:dyDescent="0.2">
      <c r="A43" s="12">
        <v>14</v>
      </c>
      <c r="B43" s="13" t="s">
        <v>43</v>
      </c>
      <c r="C43" s="13" t="s">
        <v>44</v>
      </c>
      <c r="D43" s="15">
        <f>ROUND(D41*0.2,2)</f>
        <v>6997817.8099999996</v>
      </c>
      <c r="E43" s="19"/>
      <c r="F43" s="19"/>
      <c r="G43" s="15">
        <f>ROUND(G41*0.2,2)</f>
        <v>3401.66</v>
      </c>
      <c r="H43" s="15">
        <v>7001219.46</v>
      </c>
    </row>
    <row r="44" spans="1:8" x14ac:dyDescent="0.2">
      <c r="A44" s="20"/>
      <c r="B44" s="24" t="s">
        <v>45</v>
      </c>
      <c r="C44" s="25"/>
      <c r="D44" s="15">
        <f>D43</f>
        <v>6997817.8099999996</v>
      </c>
      <c r="E44" s="14"/>
      <c r="F44" s="14"/>
      <c r="G44" s="15">
        <f>G43</f>
        <v>3401.66</v>
      </c>
      <c r="H44" s="15">
        <f>H43</f>
        <v>7001219.46</v>
      </c>
    </row>
    <row r="45" spans="1:8" x14ac:dyDescent="0.2">
      <c r="A45" s="20"/>
      <c r="B45" s="24" t="s">
        <v>46</v>
      </c>
      <c r="C45" s="25"/>
      <c r="D45" s="15">
        <f>D41+D43</f>
        <v>41986906.839999996</v>
      </c>
      <c r="E45" s="14"/>
      <c r="F45" s="14"/>
      <c r="G45" s="15">
        <f>G41+G43</f>
        <v>20409.939999999999</v>
      </c>
      <c r="H45" s="15">
        <f>H41+H43</f>
        <v>42007316.769999996</v>
      </c>
    </row>
    <row r="46" spans="1:8" x14ac:dyDescent="0.2">
      <c r="A46" s="29" t="s">
        <v>47</v>
      </c>
      <c r="B46" s="30"/>
      <c r="C46" s="30"/>
      <c r="D46" s="31"/>
      <c r="E46" s="31"/>
      <c r="F46" s="31"/>
      <c r="G46" s="31"/>
      <c r="H46" s="31"/>
    </row>
    <row r="47" spans="1:8" ht="25.5" x14ac:dyDescent="0.2">
      <c r="A47" s="12">
        <v>15</v>
      </c>
      <c r="B47" s="17"/>
      <c r="C47" s="13" t="s">
        <v>50</v>
      </c>
      <c r="D47" s="19">
        <f>H47</f>
        <v>964.33</v>
      </c>
      <c r="E47" s="14"/>
      <c r="F47" s="14"/>
      <c r="G47" s="14"/>
      <c r="H47" s="15">
        <f>H19</f>
        <v>964.33</v>
      </c>
    </row>
    <row r="48" spans="1:8" x14ac:dyDescent="0.2">
      <c r="A48" s="5"/>
      <c r="B48" s="6"/>
      <c r="C48" s="6"/>
      <c r="D48" s="7"/>
      <c r="E48" s="7"/>
      <c r="F48" s="7"/>
      <c r="G48" s="7"/>
      <c r="H48" s="7"/>
    </row>
    <row r="49" spans="1:8" x14ac:dyDescent="0.2">
      <c r="A49" s="5"/>
      <c r="B49" s="6"/>
      <c r="C49" s="6"/>
      <c r="D49" s="7"/>
      <c r="E49" s="7"/>
      <c r="F49" s="7"/>
      <c r="G49" s="7"/>
      <c r="H49" s="7"/>
    </row>
  </sheetData>
  <mergeCells count="28">
    <mergeCell ref="B45:C45"/>
    <mergeCell ref="A46:H46"/>
    <mergeCell ref="A36:H36"/>
    <mergeCell ref="B37:C37"/>
    <mergeCell ref="A38:H38"/>
    <mergeCell ref="B39:C39"/>
    <mergeCell ref="A40:H40"/>
    <mergeCell ref="F12:F14"/>
    <mergeCell ref="G12:G14"/>
    <mergeCell ref="B41:C41"/>
    <mergeCell ref="A42:H42"/>
    <mergeCell ref="B44:C44"/>
    <mergeCell ref="A5:H6"/>
    <mergeCell ref="A7:H7"/>
    <mergeCell ref="A8:H10"/>
    <mergeCell ref="B35:C35"/>
    <mergeCell ref="A11:A14"/>
    <mergeCell ref="B11:B14"/>
    <mergeCell ref="C11:C14"/>
    <mergeCell ref="D11:G11"/>
    <mergeCell ref="A16:H16"/>
    <mergeCell ref="B20:C20"/>
    <mergeCell ref="A21:H21"/>
    <mergeCell ref="B33:C33"/>
    <mergeCell ref="A34:H34"/>
    <mergeCell ref="H11:H14"/>
    <mergeCell ref="D12:D14"/>
    <mergeCell ref="E12:E1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Краснознаменская</vt:lpstr>
      <vt:lpstr>Краснознаменская!Print_Titles</vt:lpstr>
      <vt:lpstr>Краснознаменская!Заголовки_для_печати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dcterms:created xsi:type="dcterms:W3CDTF">2021-08-25T05:58:19Z</dcterms:created>
  <dcterms:modified xsi:type="dcterms:W3CDTF">2021-08-31T03:51:53Z</dcterms:modified>
</cp:coreProperties>
</file>